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Asbestsanering (DIG-15006)\02 Nota van inlichtingen\3de Nota van inlichtingen\"/>
    </mc:Choice>
  </mc:AlternateContent>
  <xr:revisionPtr revIDLastSave="0" documentId="13_ncr:1_{A4EFF733-8A8A-447D-A09B-F33E587378BD}" xr6:coauthVersionLast="47" xr6:coauthVersionMax="47" xr10:uidLastSave="{00000000-0000-0000-0000-000000000000}"/>
  <bookViews>
    <workbookView xWindow="28680" yWindow="-120" windowWidth="29040" windowHeight="17640" xr2:uid="{5463809B-AD9D-4B1A-9ED0-DEA0208A0510}"/>
  </bookViews>
  <sheets>
    <sheet name="Voorblad" sheetId="3" r:id="rId1"/>
    <sheet name="eenheidsprijzen" sheetId="1" r:id="rId2"/>
    <sheet name="inschrijving Goud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2" l="1"/>
  <c r="F63" i="2"/>
  <c r="B9" i="3"/>
  <c r="E17" i="1"/>
  <c r="E12" i="1"/>
  <c r="E9" i="1"/>
  <c r="F51" i="2"/>
  <c r="F31" i="2"/>
  <c r="F12" i="2"/>
  <c r="F66" i="2" s="1"/>
  <c r="E16" i="1"/>
  <c r="E15" i="1"/>
  <c r="E14" i="1"/>
  <c r="E13" i="1"/>
  <c r="E11" i="1"/>
  <c r="E10" i="1"/>
  <c r="F69" i="2" l="1"/>
  <c r="F70" i="2"/>
  <c r="F72" i="2" l="1"/>
  <c r="B10" i="3"/>
  <c r="B11" i="3" s="1"/>
</calcChain>
</file>

<file path=xl/sharedStrings.xml><?xml version="1.0" encoding="utf-8"?>
<sst xmlns="http://schemas.openxmlformats.org/spreadsheetml/2006/main" count="229" uniqueCount="119">
  <si>
    <t>B01</t>
  </si>
  <si>
    <t>Plaatmateriaal</t>
  </si>
  <si>
    <t>Bedrijfsgebouw 1 (Buitengevel), Gevelpanelen</t>
  </si>
  <si>
    <t>2 Buiten­sanering</t>
  </si>
  <si>
    <t>2 x 1 stuk(s)</t>
  </si>
  <si>
    <t>B05</t>
  </si>
  <si>
    <t>Beglazingskit</t>
  </si>
  <si>
    <t>Bedrijfsgebouw 1 (Begane grond en 1e verdieping), Beglazingskit tussen aluminium binnenkozijnen</t>
  </si>
  <si>
    <t>1 Binnen­sanering</t>
  </si>
  <si>
    <t>10 stuk(s)</t>
  </si>
  <si>
    <t>B06</t>
  </si>
  <si>
    <t>Kit tussen gevel en kozijn</t>
  </si>
  <si>
    <t>Bedrijfsgebouw 1 (1e Verdieping), Kit tussen aluminium kozijnen en houtwolcement platen</t>
  </si>
  <si>
    <t>2 Binnen­sanering</t>
  </si>
  <si>
    <t>36 m¹</t>
  </si>
  <si>
    <t>B11</t>
  </si>
  <si>
    <t>Slibgistingstank (buiten gebruik), Borstweringspanelen in aluminium kozijnen</t>
  </si>
  <si>
    <t>1 Buiten­sanering</t>
  </si>
  <si>
    <t>7 x 1 stuk(s)</t>
  </si>
  <si>
    <t>B13</t>
  </si>
  <si>
    <t>Bedrijfsgebouw 2, Sandwichpanelen</t>
  </si>
  <si>
    <t>B15</t>
  </si>
  <si>
    <t>Bedrijfsgebouw 2, Beglazingskit rondom aluminium kozijnen</t>
  </si>
  <si>
    <t>B17</t>
  </si>
  <si>
    <t>Golfplaat</t>
  </si>
  <si>
    <t>Bedrijfsgebouw 2, Golfplaten in betonnen opstort cv-ruimte</t>
  </si>
  <si>
    <t>4,5 m²</t>
  </si>
  <si>
    <t>B08</t>
  </si>
  <si>
    <t>Flenspakking</t>
  </si>
  <si>
    <t>Slibgistingstank (buiten gebruik), Flenspakking tussen afsluiters</t>
  </si>
  <si>
    <t>3 stuk(s)</t>
  </si>
  <si>
    <t>B28</t>
  </si>
  <si>
    <t>Flenspakking (dia 3 x 30 cm.)</t>
  </si>
  <si>
    <t>Nabezinktank, Flenspakking tussen afsluiters</t>
  </si>
  <si>
    <t>3 x 1 stuk(s)</t>
  </si>
  <si>
    <t>B30</t>
  </si>
  <si>
    <t>Flenspakking (dia 8 x 15 cm.)</t>
  </si>
  <si>
    <t>Slibgistingstank (buiten gebruik), Flenspakkingen tussen afsluiter kelderbakken</t>
  </si>
  <si>
    <t>8 x 1 stuk(s)</t>
  </si>
  <si>
    <t>B40</t>
  </si>
  <si>
    <t>Flenspakking (dia 1 x 50 cm. Dubbel)</t>
  </si>
  <si>
    <t>Bedrijfsgebouw 1999, Afsluiter buiten</t>
  </si>
  <si>
    <t>2 stuk(s)</t>
  </si>
  <si>
    <t>B41</t>
  </si>
  <si>
    <t>Flenspakking (dia  1 x 50 cm. Dubbel)</t>
  </si>
  <si>
    <t>Bedrijfsgebouw 1999, Afsluiter binnen</t>
  </si>
  <si>
    <t>B43</t>
  </si>
  <si>
    <t>Flenspakking (dia 4 x 40, 1 x 10 cm. Dubbel)</t>
  </si>
  <si>
    <t>Nabezinktank 2, 3 en 4, Flenspakking tussen afsluiters</t>
  </si>
  <si>
    <t>5 x 2 stuk(s)</t>
  </si>
  <si>
    <t>B44</t>
  </si>
  <si>
    <t>Flenspakking (dia 1 x 30cm. Dubbel)</t>
  </si>
  <si>
    <t>Pompkelder nabij dienstgebouw 1, Flenspakking tussen afsluiter</t>
  </si>
  <si>
    <t>Licentie VISI</t>
  </si>
  <si>
    <t>gehele project</t>
  </si>
  <si>
    <t>Actualisatie asbestinventarisatierapportage AWTG</t>
  </si>
  <si>
    <t>Actualisatie asbestinventarisatierapportage AWZI</t>
  </si>
  <si>
    <t>per locatie</t>
  </si>
  <si>
    <t>Voorbereidingen</t>
  </si>
  <si>
    <t>Inschrijvingsstaat Asbestsanering en herstelwerk Waterketen - eenheidsprijzen</t>
  </si>
  <si>
    <t>Inschrijvingsstaat Asbestsanering en herstelwerk Waterketen - inschrijving AWZI Gouda</t>
  </si>
  <si>
    <t>Project:</t>
  </si>
  <si>
    <t>Datum:</t>
  </si>
  <si>
    <t>Inschrijver:</t>
  </si>
  <si>
    <t>Asbestsanering en herstelwerk Waterketen</t>
  </si>
  <si>
    <t>prijs (EUR, excl. BTW)</t>
  </si>
  <si>
    <t>type object</t>
  </si>
  <si>
    <t>hoeveelheid</t>
  </si>
  <si>
    <t>type sanering</t>
  </si>
  <si>
    <t>bron nummer</t>
  </si>
  <si>
    <t>specificatie herstelwerk</t>
  </si>
  <si>
    <t>Actualisatie asbestinventarisatie AWZI Gouda</t>
  </si>
  <si>
    <t>kozijnen te vervangen door
vensters van thermisch onderbroken kunststof kozijnen voorzien van triple isolatieglas (HR+++), zonder zon
reflecterende coating</t>
  </si>
  <si>
    <t>ntb tijdens schouw</t>
  </si>
  <si>
    <t>Planning</t>
  </si>
  <si>
    <t>per project of voor gehele project</t>
  </si>
  <si>
    <t>aantal</t>
  </si>
  <si>
    <t>totaal (EUR, excl. BTW)</t>
  </si>
  <si>
    <t>V&amp;G-plan uitvoering</t>
  </si>
  <si>
    <t>Project Start Up</t>
  </si>
  <si>
    <t>gebouw is buiten bedrijf, na sanering hoeft er niet herstelt te worden met gelijkwaardige kwaliteit. Afstemmen tijdens schouw</t>
  </si>
  <si>
    <t>Opname per locatie (uitgaande van 3 uur per locatie incl. aanrijkosten) + lijst functionele eisen</t>
  </si>
  <si>
    <t>Werkplan AWZI Gouda</t>
  </si>
  <si>
    <t>Aanbrengen tagcodering nieuwe afsluiters AWZI Gouda</t>
  </si>
  <si>
    <t>Overleggen + voortgangsrapportage</t>
  </si>
  <si>
    <t>Omschrijving (zie Werkomschrijving voor meer informatie)</t>
  </si>
  <si>
    <t>omschrijving (zie Werkomschrijving voor meer informatie)</t>
  </si>
  <si>
    <t>Eindcontrole conform NEN 2990 AWZI Gouda</t>
  </si>
  <si>
    <t>Afmelding LAVS AWZI Gouda</t>
  </si>
  <si>
    <t>omschrijving (zie asbestinventarisatierapportage AWZI Gouda voor meer informatie)</t>
  </si>
  <si>
    <t>Benodigde meldingen (LAVS, sloopmeldingen etc.) AWZI Gouda</t>
  </si>
  <si>
    <t>Subtotaal A</t>
  </si>
  <si>
    <t>A: omschrijving (zie Werkomschrijving voor meer informatie)</t>
  </si>
  <si>
    <t>B: Saneren en afvoeren naar erkende verwerker van:</t>
  </si>
  <si>
    <t>Subtotaal B</t>
  </si>
  <si>
    <t>C: Herstelwerkzaamheden incl. tijdelijke voorzieningen</t>
  </si>
  <si>
    <t>Subtotaal C:</t>
  </si>
  <si>
    <t>D: Afronding</t>
  </si>
  <si>
    <t>Subtotaal D:</t>
  </si>
  <si>
    <t>Algemene kosten</t>
  </si>
  <si>
    <t>Winst en Risico</t>
  </si>
  <si>
    <t>AKWR</t>
  </si>
  <si>
    <t>Totale inschrijfprijs AWZI Gouda exclusief omzetbelasting</t>
  </si>
  <si>
    <t>prijs per eenheid (EUR, excl. BTW)</t>
  </si>
  <si>
    <t>percentage</t>
  </si>
  <si>
    <t>Totaal prijs exclusief BTW eenheidsprijzen</t>
  </si>
  <si>
    <t>Alle grijze velden invullen in alle drie de tabbladen</t>
  </si>
  <si>
    <t>Inschrijvingsstaat Asbestsanering en herstelwerk Waterketen</t>
  </si>
  <si>
    <t>Totaal prijs inschrijving exclusief BTW</t>
  </si>
  <si>
    <t xml:space="preserve">Bedrijfsgebouw 1  Dak Bliksemafleider </t>
  </si>
  <si>
    <t>B32</t>
  </si>
  <si>
    <t xml:space="preserve">Bitumen/ Kit </t>
  </si>
  <si>
    <t xml:space="preserve">68 stuks </t>
  </si>
  <si>
    <t xml:space="preserve">E: Stelpost </t>
  </si>
  <si>
    <t>omschrijving vervangen waterslagen kozijnen (zie 3de NVI ref nr. 43)</t>
  </si>
  <si>
    <t>zie 3de NVI ref nr. 43</t>
  </si>
  <si>
    <t>Subtotaal E:</t>
  </si>
  <si>
    <t xml:space="preserve">Bedrijfsgebouw 1   vervangen waterslagen   bedrag:  5000,00  euro </t>
  </si>
  <si>
    <r>
      <t>Subtotaal A+B+C+D+</t>
    </r>
    <r>
      <rPr>
        <b/>
        <sz val="10"/>
        <color rgb="FFFF0000"/>
        <rFont val="Verdana"/>
        <family val="2"/>
      </rPr>
      <t>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</si>
</sst>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sz val="10"/>
      <color rgb="FF000000"/>
      <name val="Verdana"/>
      <family val="2"/>
    </font>
    <font>
      <sz val="9"/>
      <color rgb="FF000000"/>
      <name val="Verdana"/>
      <family val="2"/>
    </font>
    <font>
      <sz val="10"/>
      <color theme="1"/>
      <name val="Verdana"/>
      <family val="2"/>
    </font>
    <font>
      <i/>
      <sz val="10"/>
      <color rgb="FFFF0000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  <xf numFmtId="15" fontId="1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Fill="1" applyBorder="1"/>
    <xf numFmtId="44" fontId="0" fillId="0" borderId="1" xfId="0" applyNumberFormat="1" applyFont="1" applyBorder="1"/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Border="1"/>
    <xf numFmtId="0" fontId="1" fillId="0" borderId="1" xfId="0" applyFont="1" applyBorder="1"/>
    <xf numFmtId="0" fontId="1" fillId="0" borderId="6" xfId="0" applyFont="1" applyBorder="1"/>
    <xf numFmtId="0" fontId="1" fillId="0" borderId="1" xfId="0" applyFont="1" applyFill="1" applyBorder="1"/>
    <xf numFmtId="0" fontId="0" fillId="0" borderId="2" xfId="0" applyFont="1" applyBorder="1"/>
    <xf numFmtId="0" fontId="0" fillId="0" borderId="7" xfId="0" applyFont="1" applyBorder="1"/>
    <xf numFmtId="0" fontId="0" fillId="0" borderId="8" xfId="0" applyFont="1" applyBorder="1"/>
    <xf numFmtId="44" fontId="0" fillId="0" borderId="1" xfId="0" applyNumberFormat="1" applyBorder="1"/>
    <xf numFmtId="0" fontId="1" fillId="0" borderId="1" xfId="0" applyFont="1" applyBorder="1"/>
    <xf numFmtId="0" fontId="0" fillId="0" borderId="1" xfId="0" applyBorder="1"/>
    <xf numFmtId="0" fontId="0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0" fillId="0" borderId="1" xfId="0" applyFill="1" applyBorder="1"/>
    <xf numFmtId="0" fontId="0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Fill="1"/>
    <xf numFmtId="0" fontId="1" fillId="0" borderId="1" xfId="0" applyFont="1" applyBorder="1"/>
    <xf numFmtId="0" fontId="1" fillId="0" borderId="0" xfId="0" applyFont="1" applyBorder="1"/>
    <xf numFmtId="44" fontId="0" fillId="0" borderId="0" xfId="0" applyNumberFormat="1" applyBorder="1"/>
    <xf numFmtId="9" fontId="0" fillId="0" borderId="1" xfId="1" applyFont="1" applyBorder="1"/>
    <xf numFmtId="9" fontId="0" fillId="0" borderId="1" xfId="1" applyFont="1" applyBorder="1" applyAlignment="1"/>
    <xf numFmtId="0" fontId="0" fillId="2" borderId="0" xfId="0" applyFill="1"/>
    <xf numFmtId="44" fontId="0" fillId="2" borderId="1" xfId="0" applyNumberFormat="1" applyFont="1" applyFill="1" applyBorder="1"/>
    <xf numFmtId="0" fontId="0" fillId="2" borderId="1" xfId="0" applyFill="1" applyBorder="1"/>
    <xf numFmtId="44" fontId="0" fillId="2" borderId="1" xfId="0" applyNumberFormat="1" applyFont="1" applyFill="1" applyBorder="1" applyAlignment="1">
      <alignment vertical="top"/>
    </xf>
    <xf numFmtId="0" fontId="0" fillId="2" borderId="1" xfId="0" applyFont="1" applyFill="1" applyBorder="1"/>
    <xf numFmtId="44" fontId="0" fillId="2" borderId="1" xfId="0" applyNumberFormat="1" applyFill="1" applyBorder="1"/>
    <xf numFmtId="44" fontId="1" fillId="0" borderId="0" xfId="0" applyNumberFormat="1" applyFont="1"/>
    <xf numFmtId="44" fontId="1" fillId="0" borderId="1" xfId="0" applyNumberFormat="1" applyFont="1" applyBorder="1"/>
    <xf numFmtId="0" fontId="1" fillId="0" borderId="0" xfId="0" applyFont="1" applyAlignment="1">
      <alignment vertical="center"/>
    </xf>
    <xf numFmtId="0" fontId="1" fillId="0" borderId="0" xfId="0" applyFont="1" applyAlignment="1"/>
    <xf numFmtId="15" fontId="1" fillId="0" borderId="0" xfId="0" applyNumberFormat="1" applyFont="1" applyAlignment="1"/>
    <xf numFmtId="15" fontId="1" fillId="2" borderId="0" xfId="0" applyNumberFormat="1" applyFont="1" applyFill="1" applyAlignment="1"/>
    <xf numFmtId="0" fontId="1" fillId="2" borderId="0" xfId="0" applyFont="1" applyFill="1" applyAlignment="1"/>
    <xf numFmtId="0" fontId="6" fillId="0" borderId="0" xfId="0" applyFont="1"/>
    <xf numFmtId="44" fontId="0" fillId="0" borderId="0" xfId="0" applyNumberFormat="1"/>
    <xf numFmtId="0" fontId="1" fillId="0" borderId="9" xfId="0" applyFont="1" applyBorder="1"/>
    <xf numFmtId="44" fontId="1" fillId="0" borderId="9" xfId="0" applyNumberFormat="1" applyFont="1" applyBorder="1"/>
    <xf numFmtId="44" fontId="7" fillId="2" borderId="1" xfId="0" applyNumberFormat="1" applyFont="1" applyFill="1" applyBorder="1"/>
    <xf numFmtId="44" fontId="1" fillId="0" borderId="0" xfId="0" applyNumberFormat="1" applyFont="1" applyBorder="1"/>
    <xf numFmtId="44" fontId="0" fillId="0" borderId="0" xfId="0" applyNumberFormat="1" applyFont="1" applyBorder="1"/>
    <xf numFmtId="0" fontId="0" fillId="0" borderId="4" xfId="0" applyBorder="1"/>
    <xf numFmtId="0" fontId="0" fillId="0" borderId="9" xfId="0" applyBorder="1"/>
    <xf numFmtId="44" fontId="1" fillId="0" borderId="2" xfId="0" applyNumberFormat="1" applyFont="1" applyBorder="1"/>
    <xf numFmtId="44" fontId="1" fillId="0" borderId="7" xfId="0" applyNumberFormat="1" applyFont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1" fillId="0" borderId="1" xfId="0" applyFont="1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1" fillId="0" borderId="7" xfId="0" applyFont="1" applyBorder="1"/>
    <xf numFmtId="0" fontId="1" fillId="0" borderId="8" xfId="0" applyFont="1" applyBorder="1"/>
    <xf numFmtId="44" fontId="1" fillId="0" borderId="2" xfId="0" applyNumberFormat="1" applyFont="1" applyBorder="1"/>
    <xf numFmtId="44" fontId="1" fillId="0" borderId="7" xfId="0" applyNumberFormat="1" applyFont="1" applyBorder="1"/>
    <xf numFmtId="44" fontId="1" fillId="0" borderId="8" xfId="0" applyNumberFormat="1" applyFont="1" applyBorder="1"/>
    <xf numFmtId="0" fontId="0" fillId="0" borderId="1" xfId="0" applyFill="1" applyBorder="1" applyAlignment="1">
      <alignment horizontal="left"/>
    </xf>
    <xf numFmtId="44" fontId="1" fillId="0" borderId="6" xfId="0" applyNumberFormat="1" applyFont="1" applyBorder="1"/>
    <xf numFmtId="44" fontId="0" fillId="0" borderId="2" xfId="0" applyNumberFormat="1" applyFont="1" applyBorder="1"/>
    <xf numFmtId="44" fontId="0" fillId="0" borderId="7" xfId="0" applyNumberFormat="1" applyFont="1" applyBorder="1"/>
    <xf numFmtId="0" fontId="0" fillId="0" borderId="1" xfId="0" applyFont="1" applyBorder="1" applyAlignment="1">
      <alignment vertical="top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BBAF-8A54-42EF-BEB9-1A45D0440DDA}">
  <dimension ref="A1:B11"/>
  <sheetViews>
    <sheetView tabSelected="1" workbookViewId="0">
      <selection activeCell="A16" sqref="A16"/>
    </sheetView>
  </sheetViews>
  <sheetFormatPr defaultRowHeight="12.75" x14ac:dyDescent="0.2"/>
  <cols>
    <col min="1" max="1" width="75.75" bestFit="1" customWidth="1"/>
    <col min="2" max="2" width="28.625" customWidth="1"/>
  </cols>
  <sheetData>
    <row r="1" spans="1:2" x14ac:dyDescent="0.2">
      <c r="A1" s="44" t="s">
        <v>107</v>
      </c>
      <c r="B1" s="45"/>
    </row>
    <row r="2" spans="1:2" x14ac:dyDescent="0.2">
      <c r="A2" s="45" t="s">
        <v>61</v>
      </c>
      <c r="B2" s="46" t="s">
        <v>64</v>
      </c>
    </row>
    <row r="3" spans="1:2" x14ac:dyDescent="0.2">
      <c r="A3" s="45" t="s">
        <v>62</v>
      </c>
      <c r="B3" s="47"/>
    </row>
    <row r="4" spans="1:2" x14ac:dyDescent="0.2">
      <c r="A4" s="45" t="s">
        <v>63</v>
      </c>
      <c r="B4" s="48"/>
    </row>
    <row r="6" spans="1:2" x14ac:dyDescent="0.2">
      <c r="A6" s="49" t="s">
        <v>106</v>
      </c>
    </row>
    <row r="9" spans="1:2" x14ac:dyDescent="0.2">
      <c r="A9" s="3" t="s">
        <v>105</v>
      </c>
      <c r="B9" s="50">
        <f>eenheidsprijzen!E17</f>
        <v>0</v>
      </c>
    </row>
    <row r="10" spans="1:2" x14ac:dyDescent="0.2">
      <c r="A10" s="3" t="s">
        <v>102</v>
      </c>
      <c r="B10" s="50">
        <f>'inschrijving Gouda'!F72</f>
        <v>5000</v>
      </c>
    </row>
    <row r="11" spans="1:2" x14ac:dyDescent="0.2">
      <c r="A11" s="51" t="s">
        <v>108</v>
      </c>
      <c r="B11" s="52">
        <f>SUM(B9:B10)</f>
        <v>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4202E-58B2-47BE-AB54-AF7F8B91DF92}">
  <dimension ref="A1:F17"/>
  <sheetViews>
    <sheetView zoomScale="70" zoomScaleNormal="70" workbookViewId="0">
      <selection activeCell="C24" sqref="C24"/>
    </sheetView>
  </sheetViews>
  <sheetFormatPr defaultRowHeight="12.75" x14ac:dyDescent="0.2"/>
  <cols>
    <col min="1" max="1" width="45.375" style="3" customWidth="1"/>
    <col min="2" max="2" width="13.75" style="3" customWidth="1"/>
    <col min="3" max="3" width="42.75" style="3" customWidth="1"/>
    <col min="4" max="4" width="40.625" style="3" bestFit="1" customWidth="1"/>
    <col min="5" max="5" width="22.625" style="3" bestFit="1" customWidth="1"/>
    <col min="6" max="16384" width="9" style="3"/>
  </cols>
  <sheetData>
    <row r="1" spans="1:6" ht="25.5" x14ac:dyDescent="0.2">
      <c r="A1" s="5" t="s">
        <v>59</v>
      </c>
      <c r="B1" s="2"/>
      <c r="C1"/>
      <c r="D1"/>
    </row>
    <row r="2" spans="1:6" x14ac:dyDescent="0.2">
      <c r="A2" s="2" t="s">
        <v>61</v>
      </c>
      <c r="B2" s="4" t="s">
        <v>64</v>
      </c>
      <c r="C2"/>
      <c r="D2"/>
    </row>
    <row r="3" spans="1:6" x14ac:dyDescent="0.2">
      <c r="A3" s="2" t="s">
        <v>62</v>
      </c>
      <c r="B3" s="4"/>
      <c r="C3"/>
      <c r="D3" s="30"/>
    </row>
    <row r="4" spans="1:6" x14ac:dyDescent="0.2">
      <c r="A4" s="2" t="s">
        <v>63</v>
      </c>
      <c r="B4" s="2"/>
      <c r="C4"/>
      <c r="D4"/>
    </row>
    <row r="5" spans="1:6" x14ac:dyDescent="0.2">
      <c r="A5"/>
      <c r="B5"/>
      <c r="C5"/>
      <c r="D5"/>
    </row>
    <row r="6" spans="1:6" x14ac:dyDescent="0.2">
      <c r="A6"/>
      <c r="B6"/>
      <c r="C6"/>
      <c r="D6"/>
    </row>
    <row r="7" spans="1:6" x14ac:dyDescent="0.2">
      <c r="A7" s="2"/>
      <c r="B7"/>
      <c r="C7"/>
      <c r="D7"/>
    </row>
    <row r="8" spans="1:6" ht="38.25" x14ac:dyDescent="0.2">
      <c r="A8" s="26" t="s">
        <v>85</v>
      </c>
      <c r="B8" s="26" t="s">
        <v>75</v>
      </c>
      <c r="C8" s="22" t="s">
        <v>76</v>
      </c>
      <c r="D8" s="15" t="s">
        <v>103</v>
      </c>
      <c r="E8" s="22" t="s">
        <v>77</v>
      </c>
    </row>
    <row r="9" spans="1:6" x14ac:dyDescent="0.2">
      <c r="A9" s="23" t="s">
        <v>53</v>
      </c>
      <c r="B9" s="23" t="s">
        <v>54</v>
      </c>
      <c r="C9" s="23">
        <v>1</v>
      </c>
      <c r="D9" s="41"/>
      <c r="E9" s="21">
        <f>C9*D9</f>
        <v>0</v>
      </c>
    </row>
    <row r="10" spans="1:6" x14ac:dyDescent="0.2">
      <c r="A10" s="23" t="s">
        <v>55</v>
      </c>
      <c r="B10" s="23" t="s">
        <v>57</v>
      </c>
      <c r="C10" s="23">
        <v>6</v>
      </c>
      <c r="D10" s="41"/>
      <c r="E10" s="21">
        <f t="shared" ref="E10:E16" si="0">C10*D10</f>
        <v>0</v>
      </c>
      <c r="F10"/>
    </row>
    <row r="11" spans="1:6" x14ac:dyDescent="0.2">
      <c r="A11" s="23" t="s">
        <v>56</v>
      </c>
      <c r="B11" s="23" t="s">
        <v>57</v>
      </c>
      <c r="C11" s="23">
        <v>8</v>
      </c>
      <c r="D11" s="41"/>
      <c r="E11" s="21">
        <f t="shared" si="0"/>
        <v>0</v>
      </c>
      <c r="F11"/>
    </row>
    <row r="12" spans="1:6" x14ac:dyDescent="0.2">
      <c r="A12" s="23" t="s">
        <v>84</v>
      </c>
      <c r="B12" s="23" t="s">
        <v>54</v>
      </c>
      <c r="C12" s="23">
        <v>12</v>
      </c>
      <c r="D12" s="41"/>
      <c r="E12" s="21">
        <f>C12*D12</f>
        <v>0</v>
      </c>
      <c r="F12"/>
    </row>
    <row r="13" spans="1:6" ht="25.5" x14ac:dyDescent="0.2">
      <c r="A13" s="29" t="s">
        <v>81</v>
      </c>
      <c r="B13" s="23" t="s">
        <v>57</v>
      </c>
      <c r="C13" s="23">
        <v>15</v>
      </c>
      <c r="D13" s="41"/>
      <c r="E13" s="21">
        <f t="shared" si="0"/>
        <v>0</v>
      </c>
      <c r="F13"/>
    </row>
    <row r="14" spans="1:6" x14ac:dyDescent="0.2">
      <c r="A14" s="27" t="s">
        <v>78</v>
      </c>
      <c r="B14" s="27" t="s">
        <v>54</v>
      </c>
      <c r="C14" s="8">
        <v>1</v>
      </c>
      <c r="D14" s="38"/>
      <c r="E14" s="21">
        <f t="shared" si="0"/>
        <v>0</v>
      </c>
      <c r="F14"/>
    </row>
    <row r="15" spans="1:6" x14ac:dyDescent="0.2">
      <c r="A15" s="27" t="s">
        <v>74</v>
      </c>
      <c r="B15" s="27" t="s">
        <v>54</v>
      </c>
      <c r="C15" s="8">
        <v>1</v>
      </c>
      <c r="D15" s="38"/>
      <c r="E15" s="21">
        <f t="shared" si="0"/>
        <v>0</v>
      </c>
      <c r="F15"/>
    </row>
    <row r="16" spans="1:6" x14ac:dyDescent="0.2">
      <c r="A16" s="27" t="s">
        <v>79</v>
      </c>
      <c r="B16" s="27" t="s">
        <v>54</v>
      </c>
      <c r="C16" s="8">
        <v>1</v>
      </c>
      <c r="D16" s="38"/>
      <c r="E16" s="21">
        <f t="shared" si="0"/>
        <v>0</v>
      </c>
      <c r="F16"/>
    </row>
    <row r="17" spans="1:5" x14ac:dyDescent="0.2">
      <c r="A17" s="2" t="s">
        <v>105</v>
      </c>
      <c r="E17" s="42">
        <f>SUM(E9:E16)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69BE-6E8C-4D6E-9B65-833A139E8CC6}">
  <dimension ref="A1:I72"/>
  <sheetViews>
    <sheetView zoomScale="70" zoomScaleNormal="70" workbookViewId="0">
      <selection activeCell="F19" sqref="F19"/>
    </sheetView>
  </sheetViews>
  <sheetFormatPr defaultRowHeight="12.75" x14ac:dyDescent="0.2"/>
  <cols>
    <col min="1" max="1" width="83.75" bestFit="1" customWidth="1"/>
    <col min="2" max="2" width="13" customWidth="1"/>
    <col min="3" max="3" width="38.5" bestFit="1" customWidth="1"/>
    <col min="4" max="4" width="12.25" bestFit="1" customWidth="1"/>
    <col min="5" max="5" width="23.125" bestFit="1" customWidth="1"/>
    <col min="6" max="6" width="21.875" customWidth="1"/>
  </cols>
  <sheetData>
    <row r="1" spans="1:9" x14ac:dyDescent="0.2">
      <c r="A1" s="2" t="s">
        <v>60</v>
      </c>
      <c r="B1" s="3"/>
      <c r="C1" s="3"/>
      <c r="D1" s="3"/>
      <c r="E1" s="3"/>
      <c r="F1" s="3"/>
      <c r="G1" s="3"/>
      <c r="H1" s="3"/>
      <c r="I1" s="1"/>
    </row>
    <row r="2" spans="1:9" x14ac:dyDescent="0.2">
      <c r="A2" s="2" t="s">
        <v>61</v>
      </c>
      <c r="B2" s="4" t="s">
        <v>64</v>
      </c>
      <c r="C2" s="3"/>
      <c r="D2" s="3"/>
      <c r="E2" s="3"/>
      <c r="F2" s="3"/>
      <c r="G2" s="3"/>
      <c r="H2" s="3"/>
      <c r="I2" s="1"/>
    </row>
    <row r="3" spans="1:9" x14ac:dyDescent="0.2">
      <c r="A3" s="2" t="s">
        <v>62</v>
      </c>
      <c r="B3" s="36"/>
      <c r="G3" s="3"/>
      <c r="H3" s="3"/>
      <c r="I3" s="1"/>
    </row>
    <row r="4" spans="1:9" x14ac:dyDescent="0.2">
      <c r="A4" s="2" t="s">
        <v>63</v>
      </c>
      <c r="B4" s="36"/>
      <c r="G4" s="3"/>
      <c r="H4" s="3"/>
      <c r="I4" s="1"/>
    </row>
    <row r="5" spans="1:9" x14ac:dyDescent="0.2">
      <c r="G5" s="3"/>
      <c r="H5" s="3"/>
      <c r="I5" s="1"/>
    </row>
    <row r="6" spans="1:9" x14ac:dyDescent="0.2">
      <c r="G6" s="3"/>
      <c r="H6" s="3"/>
      <c r="I6" s="1"/>
    </row>
    <row r="7" spans="1:9" x14ac:dyDescent="0.2">
      <c r="A7" s="16" t="s">
        <v>58</v>
      </c>
      <c r="B7" s="14"/>
      <c r="C7" s="14"/>
      <c r="D7" s="14"/>
      <c r="E7" s="14"/>
      <c r="F7" s="14"/>
      <c r="G7" s="3"/>
      <c r="H7" s="3"/>
      <c r="I7" s="1"/>
    </row>
    <row r="8" spans="1:9" x14ac:dyDescent="0.2">
      <c r="A8" s="66" t="s">
        <v>92</v>
      </c>
      <c r="B8" s="66"/>
      <c r="C8" s="66"/>
      <c r="D8" s="66"/>
      <c r="E8" s="66"/>
      <c r="F8" s="6" t="s">
        <v>65</v>
      </c>
      <c r="G8" s="12"/>
      <c r="H8" s="12"/>
      <c r="I8" s="1"/>
    </row>
    <row r="9" spans="1:9" x14ac:dyDescent="0.2">
      <c r="A9" s="60" t="s">
        <v>90</v>
      </c>
      <c r="B9" s="61"/>
      <c r="C9" s="61"/>
      <c r="D9" s="61"/>
      <c r="E9" s="62"/>
      <c r="F9" s="37"/>
      <c r="G9" s="12"/>
      <c r="H9" s="12"/>
      <c r="I9" s="1"/>
    </row>
    <row r="10" spans="1:9" x14ac:dyDescent="0.2">
      <c r="A10" s="63" t="s">
        <v>71</v>
      </c>
      <c r="B10" s="64"/>
      <c r="C10" s="64"/>
      <c r="D10" s="64"/>
      <c r="E10" s="65"/>
      <c r="F10" s="37"/>
      <c r="G10" s="12"/>
      <c r="H10" s="12"/>
      <c r="I10" s="1"/>
    </row>
    <row r="11" spans="1:9" x14ac:dyDescent="0.2">
      <c r="A11" s="76" t="s">
        <v>82</v>
      </c>
      <c r="B11" s="76"/>
      <c r="C11" s="76"/>
      <c r="D11" s="76"/>
      <c r="E11" s="76"/>
      <c r="F11" s="38"/>
      <c r="G11" s="12"/>
      <c r="H11" s="12"/>
      <c r="I11" s="1"/>
    </row>
    <row r="12" spans="1:9" x14ac:dyDescent="0.2">
      <c r="A12" s="73" t="s">
        <v>91</v>
      </c>
      <c r="B12" s="74"/>
      <c r="C12" s="74"/>
      <c r="D12" s="74"/>
      <c r="E12" s="75"/>
      <c r="F12" s="9">
        <f>SUM(F9:F11)</f>
        <v>0</v>
      </c>
      <c r="H12" s="12"/>
      <c r="I12" s="1"/>
    </row>
    <row r="13" spans="1:9" x14ac:dyDescent="0.2">
      <c r="H13" s="12"/>
      <c r="I13" s="1"/>
    </row>
    <row r="14" spans="1:9" x14ac:dyDescent="0.2">
      <c r="A14" s="16" t="s">
        <v>93</v>
      </c>
      <c r="B14" s="12"/>
      <c r="C14" s="12"/>
      <c r="D14" s="12"/>
      <c r="E14" s="12"/>
      <c r="F14" s="12"/>
      <c r="H14" s="12"/>
      <c r="I14" s="1"/>
    </row>
    <row r="15" spans="1:9" x14ac:dyDescent="0.2">
      <c r="A15" s="6" t="s">
        <v>89</v>
      </c>
      <c r="B15" s="6" t="s">
        <v>69</v>
      </c>
      <c r="C15" s="6" t="s">
        <v>66</v>
      </c>
      <c r="D15" s="17" t="s">
        <v>67</v>
      </c>
      <c r="E15" s="17" t="s">
        <v>68</v>
      </c>
      <c r="F15" s="6" t="s">
        <v>65</v>
      </c>
      <c r="H15" s="12"/>
    </row>
    <row r="16" spans="1:9" x14ac:dyDescent="0.2">
      <c r="A16" s="10" t="s">
        <v>2</v>
      </c>
      <c r="B16" s="10" t="s">
        <v>0</v>
      </c>
      <c r="C16" s="10" t="s">
        <v>1</v>
      </c>
      <c r="D16" s="10" t="s">
        <v>4</v>
      </c>
      <c r="E16" s="11" t="s">
        <v>3</v>
      </c>
      <c r="F16" s="37"/>
      <c r="H16" s="12"/>
    </row>
    <row r="17" spans="1:8" x14ac:dyDescent="0.2">
      <c r="A17" s="10" t="s">
        <v>7</v>
      </c>
      <c r="B17" s="10" t="s">
        <v>5</v>
      </c>
      <c r="C17" s="10" t="s">
        <v>6</v>
      </c>
      <c r="D17" s="10" t="s">
        <v>9</v>
      </c>
      <c r="E17" s="10" t="s">
        <v>8</v>
      </c>
      <c r="F17" s="37"/>
      <c r="G17" s="12"/>
      <c r="H17" s="12"/>
    </row>
    <row r="18" spans="1:8" x14ac:dyDescent="0.2">
      <c r="A18" s="10" t="s">
        <v>12</v>
      </c>
      <c r="B18" s="10" t="s">
        <v>10</v>
      </c>
      <c r="C18" s="10" t="s">
        <v>11</v>
      </c>
      <c r="D18" s="10" t="s">
        <v>14</v>
      </c>
      <c r="E18" s="10" t="s">
        <v>13</v>
      </c>
      <c r="F18" s="37"/>
      <c r="G18" s="12"/>
      <c r="H18" s="12"/>
    </row>
    <row r="19" spans="1:8" x14ac:dyDescent="0.2">
      <c r="A19" s="80" t="s">
        <v>109</v>
      </c>
      <c r="B19" s="80" t="s">
        <v>110</v>
      </c>
      <c r="C19" s="80" t="s">
        <v>111</v>
      </c>
      <c r="D19" s="80" t="s">
        <v>112</v>
      </c>
      <c r="E19" s="80" t="s">
        <v>13</v>
      </c>
      <c r="F19" s="53"/>
      <c r="G19" s="12"/>
      <c r="H19" s="12"/>
    </row>
    <row r="20" spans="1:8" x14ac:dyDescent="0.2">
      <c r="A20" s="10" t="s">
        <v>16</v>
      </c>
      <c r="B20" s="10" t="s">
        <v>15</v>
      </c>
      <c r="C20" s="10" t="s">
        <v>1</v>
      </c>
      <c r="D20" s="10" t="s">
        <v>18</v>
      </c>
      <c r="E20" s="10" t="s">
        <v>17</v>
      </c>
      <c r="F20" s="37"/>
      <c r="G20" s="12"/>
      <c r="H20" s="12"/>
    </row>
    <row r="21" spans="1:8" x14ac:dyDescent="0.2">
      <c r="A21" s="10" t="s">
        <v>20</v>
      </c>
      <c r="B21" s="10" t="s">
        <v>19</v>
      </c>
      <c r="C21" s="10" t="s">
        <v>1</v>
      </c>
      <c r="D21" s="10" t="s">
        <v>18</v>
      </c>
      <c r="E21" s="10" t="s">
        <v>17</v>
      </c>
      <c r="F21" s="37"/>
      <c r="G21" s="12"/>
      <c r="H21" s="12"/>
    </row>
    <row r="22" spans="1:8" x14ac:dyDescent="0.2">
      <c r="A22" s="10" t="s">
        <v>22</v>
      </c>
      <c r="B22" s="10" t="s">
        <v>21</v>
      </c>
      <c r="C22" s="10" t="s">
        <v>6</v>
      </c>
      <c r="D22" s="10" t="s">
        <v>9</v>
      </c>
      <c r="E22" s="10" t="s">
        <v>17</v>
      </c>
      <c r="F22" s="37"/>
      <c r="G22" s="12"/>
      <c r="H22" s="12"/>
    </row>
    <row r="23" spans="1:8" x14ac:dyDescent="0.2">
      <c r="A23" s="10" t="s">
        <v>25</v>
      </c>
      <c r="B23" s="10" t="s">
        <v>23</v>
      </c>
      <c r="C23" s="10" t="s">
        <v>24</v>
      </c>
      <c r="D23" s="10" t="s">
        <v>26</v>
      </c>
      <c r="E23" s="10" t="s">
        <v>13</v>
      </c>
      <c r="F23" s="37"/>
      <c r="G23" s="12"/>
      <c r="H23" s="12"/>
    </row>
    <row r="24" spans="1:8" x14ac:dyDescent="0.2">
      <c r="A24" s="10" t="s">
        <v>29</v>
      </c>
      <c r="B24" s="10" t="s">
        <v>27</v>
      </c>
      <c r="C24" s="10" t="s">
        <v>28</v>
      </c>
      <c r="D24" s="10" t="s">
        <v>30</v>
      </c>
      <c r="E24" s="10" t="s">
        <v>17</v>
      </c>
      <c r="F24" s="37"/>
      <c r="G24" s="12"/>
      <c r="H24" s="12"/>
    </row>
    <row r="25" spans="1:8" x14ac:dyDescent="0.2">
      <c r="A25" s="10" t="s">
        <v>33</v>
      </c>
      <c r="B25" s="10" t="s">
        <v>31</v>
      </c>
      <c r="C25" s="10" t="s">
        <v>32</v>
      </c>
      <c r="D25" s="10" t="s">
        <v>34</v>
      </c>
      <c r="E25" s="10" t="s">
        <v>17</v>
      </c>
      <c r="F25" s="37"/>
      <c r="G25" s="12"/>
      <c r="H25" s="12"/>
    </row>
    <row r="26" spans="1:8" x14ac:dyDescent="0.2">
      <c r="A26" s="7" t="s">
        <v>37</v>
      </c>
      <c r="B26" s="7" t="s">
        <v>35</v>
      </c>
      <c r="C26" s="7" t="s">
        <v>36</v>
      </c>
      <c r="D26" s="7" t="s">
        <v>38</v>
      </c>
      <c r="E26" s="7" t="s">
        <v>8</v>
      </c>
      <c r="F26" s="37"/>
      <c r="G26" s="12"/>
      <c r="H26" s="12"/>
    </row>
    <row r="27" spans="1:8" x14ac:dyDescent="0.2">
      <c r="A27" s="7" t="s">
        <v>41</v>
      </c>
      <c r="B27" s="7" t="s">
        <v>39</v>
      </c>
      <c r="C27" s="7" t="s">
        <v>40</v>
      </c>
      <c r="D27" s="7" t="s">
        <v>42</v>
      </c>
      <c r="E27" s="7" t="s">
        <v>17</v>
      </c>
      <c r="F27" s="37"/>
      <c r="G27" s="12"/>
      <c r="H27" s="12"/>
    </row>
    <row r="28" spans="1:8" x14ac:dyDescent="0.2">
      <c r="A28" s="7" t="s">
        <v>45</v>
      </c>
      <c r="B28" s="7" t="s">
        <v>43</v>
      </c>
      <c r="C28" s="7" t="s">
        <v>44</v>
      </c>
      <c r="D28" s="7" t="s">
        <v>42</v>
      </c>
      <c r="E28" s="7" t="s">
        <v>8</v>
      </c>
      <c r="F28" s="37"/>
      <c r="G28" s="12"/>
      <c r="H28" s="12"/>
    </row>
    <row r="29" spans="1:8" x14ac:dyDescent="0.2">
      <c r="A29" s="7" t="s">
        <v>48</v>
      </c>
      <c r="B29" s="7" t="s">
        <v>46</v>
      </c>
      <c r="C29" s="7" t="s">
        <v>47</v>
      </c>
      <c r="D29" s="7" t="s">
        <v>49</v>
      </c>
      <c r="E29" s="7" t="s">
        <v>17</v>
      </c>
      <c r="F29" s="37"/>
      <c r="G29" s="12"/>
      <c r="H29" s="12"/>
    </row>
    <row r="30" spans="1:8" x14ac:dyDescent="0.2">
      <c r="A30" s="7" t="s">
        <v>52</v>
      </c>
      <c r="B30" s="7" t="s">
        <v>50</v>
      </c>
      <c r="C30" s="7" t="s">
        <v>51</v>
      </c>
      <c r="D30" s="7" t="s">
        <v>42</v>
      </c>
      <c r="E30" s="7" t="s">
        <v>8</v>
      </c>
      <c r="F30" s="37"/>
      <c r="G30" s="12"/>
      <c r="H30" s="12"/>
    </row>
    <row r="31" spans="1:8" x14ac:dyDescent="0.2">
      <c r="A31" s="73" t="s">
        <v>94</v>
      </c>
      <c r="B31" s="74"/>
      <c r="C31" s="74"/>
      <c r="D31" s="74"/>
      <c r="E31" s="75"/>
      <c r="F31" s="9">
        <f>SUM(F16:F30)</f>
        <v>0</v>
      </c>
      <c r="G31" s="12"/>
      <c r="H31" s="12"/>
    </row>
    <row r="32" spans="1:8" x14ac:dyDescent="0.2">
      <c r="G32" s="12"/>
      <c r="H32" s="12"/>
    </row>
    <row r="33" spans="1:8" x14ac:dyDescent="0.2">
      <c r="A33" s="13"/>
      <c r="B33" s="12"/>
      <c r="C33" s="12"/>
      <c r="D33" s="12"/>
      <c r="E33" s="12"/>
      <c r="F33" s="12"/>
      <c r="G33" s="12"/>
      <c r="H33" s="12"/>
    </row>
    <row r="34" spans="1:8" x14ac:dyDescent="0.2">
      <c r="A34" s="16" t="s">
        <v>95</v>
      </c>
      <c r="B34" s="12"/>
      <c r="C34" s="12"/>
      <c r="D34" s="12"/>
      <c r="E34" s="12"/>
      <c r="F34" s="12"/>
      <c r="G34" s="12"/>
      <c r="H34" s="12"/>
    </row>
    <row r="35" spans="1:8" x14ac:dyDescent="0.2">
      <c r="A35" s="6" t="s">
        <v>89</v>
      </c>
      <c r="B35" s="6" t="s">
        <v>69</v>
      </c>
      <c r="C35" s="6" t="s">
        <v>66</v>
      </c>
      <c r="D35" s="17" t="s">
        <v>67</v>
      </c>
      <c r="E35" s="17" t="s">
        <v>70</v>
      </c>
      <c r="F35" s="6" t="s">
        <v>65</v>
      </c>
      <c r="G35" s="12"/>
      <c r="H35" s="12"/>
    </row>
    <row r="36" spans="1:8" x14ac:dyDescent="0.2">
      <c r="A36" s="10" t="s">
        <v>2</v>
      </c>
      <c r="B36" s="10" t="s">
        <v>0</v>
      </c>
      <c r="C36" s="10" t="s">
        <v>1</v>
      </c>
      <c r="D36" s="10" t="s">
        <v>4</v>
      </c>
      <c r="E36" s="8" t="s">
        <v>73</v>
      </c>
      <c r="F36" s="37"/>
      <c r="G36" s="12"/>
      <c r="H36" s="12"/>
    </row>
    <row r="37" spans="1:8" x14ac:dyDescent="0.2">
      <c r="A37" s="10" t="s">
        <v>7</v>
      </c>
      <c r="B37" s="10" t="s">
        <v>5</v>
      </c>
      <c r="C37" s="10" t="s">
        <v>6</v>
      </c>
      <c r="D37" s="10" t="s">
        <v>9</v>
      </c>
      <c r="E37" s="24" t="s">
        <v>73</v>
      </c>
      <c r="F37" s="39"/>
      <c r="G37" s="12"/>
      <c r="H37" s="12"/>
    </row>
    <row r="38" spans="1:8" ht="69.75" customHeight="1" x14ac:dyDescent="0.2">
      <c r="A38" s="10" t="s">
        <v>12</v>
      </c>
      <c r="B38" s="10" t="s">
        <v>10</v>
      </c>
      <c r="C38" s="10" t="s">
        <v>11</v>
      </c>
      <c r="D38" s="10" t="s">
        <v>14</v>
      </c>
      <c r="E38" s="25" t="s">
        <v>72</v>
      </c>
      <c r="F38" s="37"/>
      <c r="G38" s="12"/>
      <c r="H38" s="12"/>
    </row>
    <row r="39" spans="1:8" ht="76.5" x14ac:dyDescent="0.2">
      <c r="A39" s="10" t="s">
        <v>16</v>
      </c>
      <c r="B39" s="10" t="s">
        <v>15</v>
      </c>
      <c r="C39" s="10" t="s">
        <v>1</v>
      </c>
      <c r="D39" s="10" t="s">
        <v>18</v>
      </c>
      <c r="E39" s="28" t="s">
        <v>80</v>
      </c>
      <c r="F39" s="37"/>
      <c r="G39" s="12"/>
      <c r="H39" s="12"/>
    </row>
    <row r="40" spans="1:8" x14ac:dyDescent="0.2">
      <c r="A40" s="10" t="s">
        <v>20</v>
      </c>
      <c r="B40" s="10" t="s">
        <v>19</v>
      </c>
      <c r="C40" s="10" t="s">
        <v>1</v>
      </c>
      <c r="D40" s="10" t="s">
        <v>18</v>
      </c>
      <c r="E40" s="8" t="s">
        <v>73</v>
      </c>
      <c r="F40" s="37"/>
      <c r="G40" s="12"/>
      <c r="H40" s="12"/>
    </row>
    <row r="41" spans="1:8" x14ac:dyDescent="0.2">
      <c r="A41" s="10" t="s">
        <v>22</v>
      </c>
      <c r="B41" s="10" t="s">
        <v>21</v>
      </c>
      <c r="C41" s="10" t="s">
        <v>6</v>
      </c>
      <c r="D41" s="10" t="s">
        <v>9</v>
      </c>
      <c r="E41" s="8" t="s">
        <v>73</v>
      </c>
      <c r="F41" s="37"/>
      <c r="G41" s="12"/>
      <c r="H41" s="14"/>
    </row>
    <row r="42" spans="1:8" ht="66.75" customHeight="1" x14ac:dyDescent="0.2">
      <c r="A42" s="10" t="s">
        <v>25</v>
      </c>
      <c r="B42" s="10" t="s">
        <v>23</v>
      </c>
      <c r="C42" s="10" t="s">
        <v>24</v>
      </c>
      <c r="D42" s="10" t="s">
        <v>26</v>
      </c>
      <c r="E42" s="8" t="s">
        <v>73</v>
      </c>
      <c r="F42" s="37"/>
      <c r="G42" s="12"/>
      <c r="H42" s="14"/>
    </row>
    <row r="43" spans="1:8" ht="76.5" x14ac:dyDescent="0.2">
      <c r="A43" s="10" t="s">
        <v>29</v>
      </c>
      <c r="B43" s="10" t="s">
        <v>27</v>
      </c>
      <c r="C43" s="10" t="s">
        <v>28</v>
      </c>
      <c r="D43" s="10" t="s">
        <v>30</v>
      </c>
      <c r="E43" s="28" t="s">
        <v>80</v>
      </c>
      <c r="F43" s="37"/>
      <c r="G43" s="12"/>
      <c r="H43" s="14"/>
    </row>
    <row r="44" spans="1:8" ht="65.25" customHeight="1" x14ac:dyDescent="0.2">
      <c r="A44" s="10" t="s">
        <v>33</v>
      </c>
      <c r="B44" s="10" t="s">
        <v>31</v>
      </c>
      <c r="C44" s="10" t="s">
        <v>32</v>
      </c>
      <c r="D44" s="10" t="s">
        <v>34</v>
      </c>
      <c r="E44" s="8" t="s">
        <v>73</v>
      </c>
      <c r="F44" s="37"/>
      <c r="G44" s="12"/>
      <c r="H44" s="14"/>
    </row>
    <row r="45" spans="1:8" ht="76.5" x14ac:dyDescent="0.2">
      <c r="A45" s="7" t="s">
        <v>37</v>
      </c>
      <c r="B45" s="7" t="s">
        <v>35</v>
      </c>
      <c r="C45" s="7" t="s">
        <v>36</v>
      </c>
      <c r="D45" s="7" t="s">
        <v>38</v>
      </c>
      <c r="E45" s="28" t="s">
        <v>80</v>
      </c>
      <c r="F45" s="37"/>
      <c r="G45" s="12"/>
      <c r="H45" s="14"/>
    </row>
    <row r="46" spans="1:8" x14ac:dyDescent="0.2">
      <c r="A46" s="7" t="s">
        <v>41</v>
      </c>
      <c r="B46" s="7" t="s">
        <v>39</v>
      </c>
      <c r="C46" s="7" t="s">
        <v>40</v>
      </c>
      <c r="D46" s="7" t="s">
        <v>42</v>
      </c>
      <c r="E46" s="8" t="s">
        <v>73</v>
      </c>
      <c r="F46" s="37"/>
      <c r="G46" s="14"/>
      <c r="H46" s="14"/>
    </row>
    <row r="47" spans="1:8" x14ac:dyDescent="0.2">
      <c r="A47" s="7" t="s">
        <v>45</v>
      </c>
      <c r="B47" s="7" t="s">
        <v>43</v>
      </c>
      <c r="C47" s="7" t="s">
        <v>44</v>
      </c>
      <c r="D47" s="7" t="s">
        <v>42</v>
      </c>
      <c r="E47" s="8" t="s">
        <v>73</v>
      </c>
      <c r="F47" s="37"/>
      <c r="G47" s="14"/>
      <c r="H47" s="14"/>
    </row>
    <row r="48" spans="1:8" x14ac:dyDescent="0.2">
      <c r="A48" s="7" t="s">
        <v>48</v>
      </c>
      <c r="B48" s="7" t="s">
        <v>46</v>
      </c>
      <c r="C48" s="7" t="s">
        <v>47</v>
      </c>
      <c r="D48" s="7" t="s">
        <v>49</v>
      </c>
      <c r="E48" s="8" t="s">
        <v>73</v>
      </c>
      <c r="F48" s="37"/>
      <c r="G48" s="14"/>
      <c r="H48" s="14"/>
    </row>
    <row r="49" spans="1:8" x14ac:dyDescent="0.2">
      <c r="A49" s="7" t="s">
        <v>52</v>
      </c>
      <c r="B49" s="7" t="s">
        <v>50</v>
      </c>
      <c r="C49" s="7" t="s">
        <v>51</v>
      </c>
      <c r="D49" s="7" t="s">
        <v>42</v>
      </c>
      <c r="E49" s="8" t="s">
        <v>73</v>
      </c>
      <c r="F49" s="37"/>
      <c r="G49" s="14"/>
      <c r="H49" s="14"/>
    </row>
    <row r="50" spans="1:8" x14ac:dyDescent="0.2">
      <c r="A50" s="7" t="s">
        <v>83</v>
      </c>
      <c r="B50" s="7"/>
      <c r="C50" s="7"/>
      <c r="D50" s="7"/>
      <c r="E50" s="7"/>
      <c r="F50" s="40"/>
      <c r="G50" s="14"/>
    </row>
    <row r="51" spans="1:8" x14ac:dyDescent="0.2">
      <c r="A51" s="73" t="s">
        <v>96</v>
      </c>
      <c r="B51" s="74"/>
      <c r="C51" s="74"/>
      <c r="D51" s="74"/>
      <c r="E51" s="75"/>
      <c r="F51" s="9">
        <f>SUM(F36:F50)</f>
        <v>0</v>
      </c>
    </row>
    <row r="53" spans="1:8" x14ac:dyDescent="0.2">
      <c r="G53" s="14"/>
    </row>
    <row r="54" spans="1:8" x14ac:dyDescent="0.2">
      <c r="A54" s="16" t="s">
        <v>97</v>
      </c>
      <c r="F54" s="12"/>
      <c r="G54" s="14"/>
    </row>
    <row r="55" spans="1:8" x14ac:dyDescent="0.2">
      <c r="A55" s="6" t="s">
        <v>86</v>
      </c>
      <c r="B55" s="6"/>
      <c r="C55" s="6"/>
      <c r="D55" s="6"/>
      <c r="E55" s="6"/>
      <c r="F55" s="6" t="s">
        <v>65</v>
      </c>
      <c r="G55" s="14"/>
    </row>
    <row r="56" spans="1:8" x14ac:dyDescent="0.2">
      <c r="A56" s="18" t="s">
        <v>87</v>
      </c>
      <c r="B56" s="19"/>
      <c r="C56" s="19"/>
      <c r="D56" s="19"/>
      <c r="E56" s="20"/>
      <c r="F56" s="37"/>
      <c r="G56" s="14"/>
    </row>
    <row r="57" spans="1:8" x14ac:dyDescent="0.2">
      <c r="A57" s="18" t="s">
        <v>88</v>
      </c>
      <c r="B57" s="19"/>
      <c r="C57" s="19"/>
      <c r="D57" s="19"/>
      <c r="E57" s="20"/>
      <c r="F57" s="37"/>
    </row>
    <row r="58" spans="1:8" x14ac:dyDescent="0.2">
      <c r="A58" s="73" t="s">
        <v>98</v>
      </c>
      <c r="B58" s="74"/>
      <c r="C58" s="74"/>
      <c r="D58" s="74"/>
      <c r="E58" s="75"/>
      <c r="F58" s="9">
        <f>SUM(F56:F57)</f>
        <v>0</v>
      </c>
    </row>
    <row r="59" spans="1:8" x14ac:dyDescent="0.2">
      <c r="A59" s="54"/>
      <c r="B59" s="54"/>
      <c r="C59" s="54"/>
      <c r="D59" s="54"/>
      <c r="E59" s="54"/>
      <c r="F59" s="55"/>
    </row>
    <row r="60" spans="1:8" x14ac:dyDescent="0.2">
      <c r="A60" s="77" t="s">
        <v>113</v>
      </c>
      <c r="B60" s="54"/>
      <c r="C60" s="54"/>
      <c r="D60" s="54"/>
      <c r="E60" s="54"/>
      <c r="F60" s="55"/>
    </row>
    <row r="61" spans="1:8" x14ac:dyDescent="0.2">
      <c r="A61" s="58" t="s">
        <v>114</v>
      </c>
      <c r="B61" s="59"/>
      <c r="C61" s="59"/>
      <c r="D61" s="59"/>
      <c r="E61" s="59"/>
      <c r="F61" s="43" t="s">
        <v>65</v>
      </c>
    </row>
    <row r="62" spans="1:8" x14ac:dyDescent="0.2">
      <c r="A62" s="78" t="s">
        <v>117</v>
      </c>
      <c r="B62" s="59"/>
      <c r="C62" s="59"/>
      <c r="D62" s="59"/>
      <c r="E62" s="9" t="s">
        <v>115</v>
      </c>
      <c r="F62" s="37">
        <v>5000</v>
      </c>
    </row>
    <row r="63" spans="1:8" x14ac:dyDescent="0.2">
      <c r="A63" s="58" t="s">
        <v>116</v>
      </c>
      <c r="B63" s="59"/>
      <c r="C63" s="59"/>
      <c r="D63" s="59"/>
      <c r="E63" s="79"/>
      <c r="F63" s="9">
        <f>SUM(F62)</f>
        <v>5000</v>
      </c>
    </row>
    <row r="64" spans="1:8" x14ac:dyDescent="0.2">
      <c r="A64" s="57"/>
      <c r="B64" s="57"/>
      <c r="C64" s="57"/>
      <c r="D64" s="57"/>
      <c r="E64" s="57"/>
    </row>
    <row r="65" spans="1:6" x14ac:dyDescent="0.2">
      <c r="A65" s="56"/>
      <c r="B65" s="56"/>
      <c r="C65" s="56"/>
      <c r="D65" s="56"/>
      <c r="E65" s="56"/>
    </row>
    <row r="66" spans="1:6" x14ac:dyDescent="0.2">
      <c r="A66" s="31" t="s">
        <v>118</v>
      </c>
      <c r="B66" s="23"/>
      <c r="C66" s="23"/>
      <c r="D66" s="23"/>
      <c r="E66" s="23"/>
      <c r="F66" s="21">
        <f>SUM(F12+F31+F51+F58+F63)</f>
        <v>5000</v>
      </c>
    </row>
    <row r="67" spans="1:6" x14ac:dyDescent="0.2">
      <c r="A67" s="32"/>
      <c r="B67" s="14"/>
      <c r="C67" s="14"/>
      <c r="D67" s="14"/>
      <c r="E67" s="14"/>
      <c r="F67" s="33"/>
    </row>
    <row r="68" spans="1:6" x14ac:dyDescent="0.2">
      <c r="A68" s="32" t="s">
        <v>101</v>
      </c>
      <c r="B68" s="14"/>
      <c r="C68" s="14"/>
      <c r="D68" s="14"/>
      <c r="E68" s="14" t="s">
        <v>104</v>
      </c>
      <c r="F68" s="33"/>
    </row>
    <row r="69" spans="1:6" x14ac:dyDescent="0.2">
      <c r="A69" s="23" t="s">
        <v>99</v>
      </c>
      <c r="B69" s="23"/>
      <c r="C69" s="23"/>
      <c r="D69" s="23"/>
      <c r="E69" s="35"/>
      <c r="F69" s="41">
        <f>E69*F66</f>
        <v>0</v>
      </c>
    </row>
    <row r="70" spans="1:6" x14ac:dyDescent="0.2">
      <c r="A70" s="23" t="s">
        <v>100</v>
      </c>
      <c r="B70" s="23"/>
      <c r="C70" s="23"/>
      <c r="D70" s="23"/>
      <c r="E70" s="34"/>
      <c r="F70" s="41">
        <f>E70*F66</f>
        <v>0</v>
      </c>
    </row>
    <row r="71" spans="1:6" x14ac:dyDescent="0.2">
      <c r="A71" s="67"/>
      <c r="B71" s="68"/>
      <c r="C71" s="68"/>
      <c r="D71" s="68"/>
      <c r="E71" s="69"/>
      <c r="F71" s="6" t="s">
        <v>65</v>
      </c>
    </row>
    <row r="72" spans="1:6" x14ac:dyDescent="0.2">
      <c r="A72" s="70" t="s">
        <v>102</v>
      </c>
      <c r="B72" s="71"/>
      <c r="C72" s="71"/>
      <c r="D72" s="71"/>
      <c r="E72" s="72"/>
      <c r="F72" s="43">
        <f>F12+F31+F51+F58+F69+F70+F63</f>
        <v>5000</v>
      </c>
    </row>
  </sheetData>
  <mergeCells count="10">
    <mergeCell ref="A9:E9"/>
    <mergeCell ref="A10:E10"/>
    <mergeCell ref="A8:E8"/>
    <mergeCell ref="A71:E71"/>
    <mergeCell ref="A72:E72"/>
    <mergeCell ref="A12:E12"/>
    <mergeCell ref="A31:E31"/>
    <mergeCell ref="A51:E51"/>
    <mergeCell ref="A58:E58"/>
    <mergeCell ref="A11:E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eenheidsprijzen</vt:lpstr>
      <vt:lpstr>inschrijving Gouda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Teule, Thirza</dc:creator>
  <cp:lastModifiedBy>Westdijk, Serge</cp:lastModifiedBy>
  <dcterms:created xsi:type="dcterms:W3CDTF">2023-09-11T08:53:31Z</dcterms:created>
  <dcterms:modified xsi:type="dcterms:W3CDTF">2023-12-11T10:57:16Z</dcterms:modified>
</cp:coreProperties>
</file>